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1-PMO\02-Supplemental Tracking\Creating Files for New Web Page\_Final Public Files 2015-1117\2015_Q4 Pub Files Final 2\"/>
    </mc:Choice>
  </mc:AlternateContent>
  <bookViews>
    <workbookView xWindow="0" yWindow="0" windowWidth="25200" windowHeight="12228" activeTab="2"/>
  </bookViews>
  <sheets>
    <sheet name="Instructions" sheetId="4" r:id="rId1"/>
    <sheet name="MetaData" sheetId="3" r:id="rId2"/>
    <sheet name="Dataset_By PROGRAM_Sept 30" sheetId="5" r:id="rId3"/>
  </sheets>
  <definedNames>
    <definedName name="_xlnm._FilterDatabase" localSheetId="2" hidden="1">'Dataset_By PROGRAM_Sept 30'!$A$3:$G$87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8" i="5" l="1"/>
  <c r="E78" i="5" l="1"/>
  <c r="G78" i="5" l="1"/>
  <c r="F78" i="5"/>
</calcChain>
</file>

<file path=xl/sharedStrings.xml><?xml version="1.0" encoding="utf-8"?>
<sst xmlns="http://schemas.openxmlformats.org/spreadsheetml/2006/main" count="282" uniqueCount="187">
  <si>
    <t>Hurricane Sandy Program Management Office (PMO); Status of Funds of the Disaster Relief and Appropriations Act of 2013 by PROGRAM</t>
  </si>
  <si>
    <t>Agency</t>
  </si>
  <si>
    <t>Bureau/Office</t>
  </si>
  <si>
    <t xml:space="preserve">Fund Name </t>
  </si>
  <si>
    <t>Appropriated</t>
  </si>
  <si>
    <t>Appropriated (Post-Sequestration)</t>
  </si>
  <si>
    <t>Funds Awarded (Obligations)</t>
  </si>
  <si>
    <t>Funds Paid Out (Outlays)</t>
  </si>
  <si>
    <t>DHS</t>
  </si>
  <si>
    <t>Coast Guard</t>
  </si>
  <si>
    <t>Acquisition, Construction and Improvements (many sub programs); Operating Expenses</t>
  </si>
  <si>
    <t>Domestic Nuclear Detection Office</t>
  </si>
  <si>
    <t>Radiation Portal Monitoring Program</t>
  </si>
  <si>
    <t>Federal Emergency Management Agency</t>
  </si>
  <si>
    <t>Disaster Assistance Loan Fund</t>
  </si>
  <si>
    <t>Science and Technology</t>
  </si>
  <si>
    <t>Laboratory Facilities</t>
  </si>
  <si>
    <t>US Customs and Border Protection</t>
  </si>
  <si>
    <t>Border Security Inspections &amp; Trade Facilitation; Border Security Inspections &amp; Control Between Ports of Entry Inspections; Trade &amp; Travel Facilitation at Ports of Entry</t>
  </si>
  <si>
    <t>US Immigration and Customs Enforcement</t>
  </si>
  <si>
    <t>Domestic Investigations; Headquarters Office of Detention and Removal Operations-Custody Operations</t>
  </si>
  <si>
    <t>US Secret Service</t>
  </si>
  <si>
    <t>Headquarters, Management and Administration</t>
  </si>
  <si>
    <t>DOC</t>
  </si>
  <si>
    <t xml:space="preserve">National Oceanic and Atmospheric Administration </t>
  </si>
  <si>
    <t>Operations Research and Facilities</t>
  </si>
  <si>
    <t>Procurement Acquisition and Construction</t>
  </si>
  <si>
    <t>DOD</t>
  </si>
  <si>
    <t>Military Construction</t>
  </si>
  <si>
    <t>Military Construction, Army National Guard</t>
  </si>
  <si>
    <t>Military Operations and Maintenance</t>
  </si>
  <si>
    <t>Operation and Maintenance, Air Force</t>
  </si>
  <si>
    <t>Operation and Maintenance, Air National Guard</t>
  </si>
  <si>
    <t>Operation and Maintenance, Army</t>
  </si>
  <si>
    <t>Operation and Maintenance, Army National Guard</t>
  </si>
  <si>
    <t>Procurement</t>
  </si>
  <si>
    <t>Procurement of Ammunition, Army</t>
  </si>
  <si>
    <t>Revolving and Management Funds</t>
  </si>
  <si>
    <t>Defense Working Capital Funds</t>
  </si>
  <si>
    <t>DOI</t>
  </si>
  <si>
    <t>Bureau of Safety and Environmental Enforcement</t>
  </si>
  <si>
    <t>Oil Spill Research</t>
  </si>
  <si>
    <t>Departmental Operations</t>
  </si>
  <si>
    <t>OSEC</t>
  </si>
  <si>
    <t>Fish and Wildlife Service</t>
  </si>
  <si>
    <t>Construction</t>
  </si>
  <si>
    <t>National Park Service</t>
  </si>
  <si>
    <t>Historic Preservation Fund</t>
  </si>
  <si>
    <t>DOJ</t>
  </si>
  <si>
    <t>Bureau of Alcohol, Tobacco, Firearms and Explosives</t>
  </si>
  <si>
    <t>Salaries and Expenses - ATF</t>
  </si>
  <si>
    <t xml:space="preserve">Drug Enforcement Administration </t>
  </si>
  <si>
    <t>Salaries and Expenses - DEA</t>
  </si>
  <si>
    <t>Salaries and Expenses - FBI</t>
  </si>
  <si>
    <t>Federal Prison System</t>
  </si>
  <si>
    <t>Buildings and Facilities</t>
  </si>
  <si>
    <t>DOL</t>
  </si>
  <si>
    <t>Employment and Training Administration**</t>
  </si>
  <si>
    <t>Training and Employment Services</t>
  </si>
  <si>
    <t>Occupational Safety and Health Administration*</t>
  </si>
  <si>
    <t>Grants and Salaries and Expenses, Occupational Safety and Health Administration</t>
  </si>
  <si>
    <t>Wage and Hour Division</t>
  </si>
  <si>
    <t>Salaries and Expenses</t>
  </si>
  <si>
    <t>DOT</t>
  </si>
  <si>
    <t>Federal Aviation Administration</t>
  </si>
  <si>
    <t>Facilities and Equipment</t>
  </si>
  <si>
    <t>Federal Highway Administration</t>
  </si>
  <si>
    <t>Federal Aid - Highways Emergency Relief Program</t>
  </si>
  <si>
    <t>Federal Railroad Administration*</t>
  </si>
  <si>
    <t>Grants to the National Railroad Passenger Corporation</t>
  </si>
  <si>
    <t>Federal Transit Administration**</t>
  </si>
  <si>
    <t>Public Transit Emergency Relief Program</t>
  </si>
  <si>
    <t>EPA</t>
  </si>
  <si>
    <t>Hazardous Substance Superfund</t>
  </si>
  <si>
    <t>Office of Solid Waste and Emergency Response</t>
  </si>
  <si>
    <t>Leaking Underground Storage Tank Fund</t>
  </si>
  <si>
    <t>Office of Water</t>
  </si>
  <si>
    <t>State and Tribal Assistance Grants</t>
  </si>
  <si>
    <t>Office of Water; Office of Administration and Resource Management</t>
  </si>
  <si>
    <t>Environmental Programs and Management</t>
  </si>
  <si>
    <t>GSA</t>
  </si>
  <si>
    <t>Real Property Activities</t>
  </si>
  <si>
    <t>Federal Buildings Fund</t>
  </si>
  <si>
    <t>HHS</t>
  </si>
  <si>
    <t>Administration for Children and Families</t>
  </si>
  <si>
    <t xml:space="preserve">Children and Family Services </t>
  </si>
  <si>
    <t>Social Services Block Grant</t>
  </si>
  <si>
    <t>Environmental Health Sciences</t>
  </si>
  <si>
    <t>Office of the Director</t>
  </si>
  <si>
    <t>Office of the Secretary**</t>
  </si>
  <si>
    <t>Public Health and Social Services Emergency Fund</t>
  </si>
  <si>
    <t>HUD</t>
  </si>
  <si>
    <t>Community Planning and Development</t>
  </si>
  <si>
    <t>Community Development Fund</t>
  </si>
  <si>
    <t>LSC</t>
  </si>
  <si>
    <t>-</t>
  </si>
  <si>
    <t>NASA</t>
  </si>
  <si>
    <t>Construction and Environmental Compliance and Restoration</t>
  </si>
  <si>
    <t>SBA</t>
  </si>
  <si>
    <t>Office of Disaster Assistance</t>
  </si>
  <si>
    <t>Disaster Loans Program Account</t>
  </si>
  <si>
    <t>Office of Disaster Assistance^^</t>
  </si>
  <si>
    <t>Disaster Loans Program Account (Salaries and Expenses)</t>
  </si>
  <si>
    <t>Office of Entrepreneurial Development</t>
  </si>
  <si>
    <t>Competitive Grant Program</t>
  </si>
  <si>
    <t>SI</t>
  </si>
  <si>
    <t xml:space="preserve">Office of Facilities Engineering and Operations </t>
  </si>
  <si>
    <t>SSA</t>
  </si>
  <si>
    <t>Limitation on Administrative Expenses</t>
  </si>
  <si>
    <t>USACE</t>
  </si>
  <si>
    <t>Corps of Engineers</t>
  </si>
  <si>
    <t>Civil Investigations</t>
  </si>
  <si>
    <t>Expenses</t>
  </si>
  <si>
    <t>Flood Control and Coastal Emergencies</t>
  </si>
  <si>
    <t>Operations and Maintenance</t>
  </si>
  <si>
    <t>USDA</t>
  </si>
  <si>
    <t>Farm Service Agency</t>
  </si>
  <si>
    <t>Emergency Conservation Program</t>
  </si>
  <si>
    <t>Farm Service Agency**</t>
  </si>
  <si>
    <t>Emergency Forest Restoration Program - FSA</t>
  </si>
  <si>
    <t>Food and Nutrition Service</t>
  </si>
  <si>
    <t>The Emergency Food Assistance Program</t>
  </si>
  <si>
    <t>Forest Service</t>
  </si>
  <si>
    <t>Capital Improvement and Maintenance</t>
  </si>
  <si>
    <t>Forest Service*</t>
  </si>
  <si>
    <t xml:space="preserve">Emergency Forest Restoration Program - FS </t>
  </si>
  <si>
    <t>Natural Resources Conservation Service</t>
  </si>
  <si>
    <t>Emergency Watershed Protection Program</t>
  </si>
  <si>
    <t>VA</t>
  </si>
  <si>
    <t>Departmental Administration</t>
  </si>
  <si>
    <t>Construction, Major Projects</t>
  </si>
  <si>
    <t>Information Technology Systems</t>
  </si>
  <si>
    <t>National Cemetery Administration^</t>
  </si>
  <si>
    <t>National Cemetery Administration</t>
  </si>
  <si>
    <t>Veterans Health Administration</t>
  </si>
  <si>
    <t>Medical Facilities</t>
  </si>
  <si>
    <t>Medical Services</t>
  </si>
  <si>
    <t>***Funding for Inspectors General and Transfer Amounts</t>
  </si>
  <si>
    <t>Multiple agencies</t>
  </si>
  <si>
    <t>Program Support and Oversight</t>
  </si>
  <si>
    <t>TOTAL</t>
  </si>
  <si>
    <t xml:space="preserve">Notes: </t>
  </si>
  <si>
    <t>**This fund has transfer authority of appropriated funds and has transferred funds to programs marked with "*" within the same agency. Therefore, some program obligations can be greater than their appropriated amounts.</t>
  </si>
  <si>
    <t>*This denotes a fund that was not specified in the bill but received funds from a program within the same agency.</t>
  </si>
  <si>
    <t>^^This fund has transfer authority of appropriated funds and has transferred funds to programs marked with "^^" in a different agency.</t>
  </si>
  <si>
    <t xml:space="preserve">^This denotes a fund that has received funding through an interagency transfer rather than a direct appropriation. The transfer amount is not included in the total Appropriated (post-sequestration) column. </t>
  </si>
  <si>
    <t>***Total appropriated funds for agency Inspectors General are included here for reference. This includes funding for the Inspectors General at DOT ($6,000,000), HHS ($5,000,000), and SBA ($5,000,000). HUD and DHS/FEMA Inspectors General also received funding, but these are included in their individual agency appropriations above.</t>
  </si>
  <si>
    <t xml:space="preserve">****DOD reporting is inclusive of all DOD Sandy contracts, which is comprised of additional funding sources beyond the Sandy Supplemental. Therefore, obligation and outlay amounts can exceed appropriated amounts.
</t>
  </si>
  <si>
    <t>Instructions for Use of this Dataset</t>
  </si>
  <si>
    <t>Column</t>
  </si>
  <si>
    <t>Description</t>
  </si>
  <si>
    <t>The total funds included in the Disaster Relief Appropriations Act of 2013 for the agencies to spend on specific programs before sequestration. This is included as a reference amount.</t>
  </si>
  <si>
    <t>The total funds included in the Disaster Relief Appropriations Act of 2013 for the agencies to spend on specific programs after sequestration, which reduced the original appropriation amount by approximately 5 percent. This is the current Appropriations for each agency and program.</t>
  </si>
  <si>
    <t>Obligations by federal government to the primary recipients.</t>
  </si>
  <si>
    <t>**</t>
  </si>
  <si>
    <t>*</t>
  </si>
  <si>
    <t>^^</t>
  </si>
  <si>
    <t>^</t>
  </si>
  <si>
    <t>****</t>
  </si>
  <si>
    <t>***</t>
  </si>
  <si>
    <t xml:space="preserve">Outlayed funds that have been drawn down by primary recipients from the federal government. </t>
  </si>
  <si>
    <t>Denotes one of 19 the federal agencies funded in the Disaster Relief Appropriations Act of 2013.</t>
  </si>
  <si>
    <t>Denotes the component, bureau, or office within the agency.</t>
  </si>
  <si>
    <t>Denotes the fund name or program within the bureau or office.</t>
  </si>
  <si>
    <t>****DHS (FEMA), Disaster Relief Fund (DRF) reporting is inclusive of all DRF funding for Sandy whether provided by the Supplemental appropriation or other funding appropriated to the DRF.  In October 2014, FEMA DRF obligations for Sandy exceeded the amount provided in the Supplemental appropriation, and obligation and outlay amounts will continue to exceed this appropriated amount.</t>
  </si>
  <si>
    <t>Disaster Relief Fund {Sub} Administration</t>
  </si>
  <si>
    <t>Disaster Relief Fund {Sub} Human Services</t>
  </si>
  <si>
    <t>Disaster Relief Fund {Sub} Infrastructure</t>
  </si>
  <si>
    <t>Disaster Relief Fund {Sub} Mitigation</t>
  </si>
  <si>
    <t>Disaster Relief Fund {Sub} Operations</t>
  </si>
  <si>
    <t>About the Data</t>
  </si>
  <si>
    <t>The Sandy Supplemental Quarterly Financial Data by Program dataset (see “data tab”) shows Funds Awarded and Paid Out to recipients by each agency and program, tracking the Disaster Relief Appropriations Act of 2013 or the Sandy Supplemental bill from the 19 federal agencies funded. This does not include any financial activity outside of the Sandy Supplemental, unless otherwise stated.  The unique structure of the data, which has worked towards a unified definition across 19 federal agencies' financial and accounting systems for more accurate data aggregation.</t>
  </si>
  <si>
    <t xml:space="preserve">The data is collected and provided to the public by the Sandy Program Management Office (PMO) within FEMA and is updated quarterly (as separate files).  Prior to 2015, data was updated monthly and archived files can be found on www.fema.gov/data. </t>
  </si>
  <si>
    <t xml:space="preserve">The financial information is reported by agencies through the PMO Working Group established during the Hurricane Sandy Rebuilding Task Force and is not owned by the Sandy PMO but by each federal agency reporting to the Sandy PMO. </t>
  </si>
  <si>
    <t>Due to differences in reporting periods and program and agency differences in the status of obligations and outlays and how business rules are applied, this financial information may differ slightly from official reports. This dataset is not an official report, and is not to be considered as one or used for any official federal financial reporting. This data is a compilation of separate agency submissions with the Sandy PMO processing and aggregating datasets and is subject to a small percentage of human error.</t>
  </si>
  <si>
    <t>About the Sandy Program Management Office (PMO)</t>
  </si>
  <si>
    <t>The Disaster Relief Appropriations Act of 2013, or Sandy Supplemental bill, provided more than $49 billion to 19 federal agencies to help communities rebuild after Sandy. In addition, the Act included funding for disasters occurring in 2011, 2012, and 2013. Since the law’s passage, the Sandy PMO has worked across the 19 agencies to track the progress of their funds and how they are assisting families and small businesses on the ground. More detailed descriptions of the federal programs funded through the Sandy Supplemental can be accessed on the Federal Partners page (http://portal.hud.gov/hudportal/HUD?src=/sandyrebuilding/fedpartners).</t>
  </si>
  <si>
    <t>To enhance transparency for the public on the status of the Sandy Supplemental, in July 2013, the PMO began to publish downloadable data files.</t>
  </si>
  <si>
    <r>
      <rPr>
        <b/>
        <sz val="10"/>
        <rFont val="Calibri"/>
        <family val="2"/>
        <scheme val="minor"/>
      </rPr>
      <t>Citation:</t>
    </r>
    <r>
      <rPr>
        <sz val="10"/>
        <rFont val="Calibri"/>
        <family val="2"/>
        <scheme val="minor"/>
      </rPr>
      <t xml:space="preserve"> The agency's preferred citation for each dataset is included in its metadata. Users should also cite the date that data was accessed or retrieved from fema.gov and/or Data.gov. Finally, users must clearly state that "FEMA and the Federal Government cannot vouch for the data or analyses derived from these data after the data have been retrieved from the Agency's website(s) and/or Data.gov."</t>
    </r>
  </si>
  <si>
    <t>If you have media inquiries about this dataset please email the FEMA News Desk FEMA-News-Desk@dhs.gov or call (202) 646-3272. For inquiries about FEMA's data and Open government program please contact the OpenFEMA team via email OpenFEMA@fema.dhs.gov.</t>
  </si>
  <si>
    <t xml:space="preserve">The data in this dataset is inclusive of financial data as of June 30, 2015, and was published on July, 27, 2015 on recovery.gov; and published onFEMA.gov on October 29, 2015 </t>
  </si>
  <si>
    <t>As of September 30, 2015</t>
  </si>
  <si>
    <t>Disaster Relief Fund</t>
  </si>
  <si>
    <t>Federal Bureau of Investigation</t>
  </si>
  <si>
    <t>Payment to the Legal Services Corporation</t>
  </si>
  <si>
    <t>Operation and Maintenance, Navy****</t>
  </si>
  <si>
    <t>National Institutes of Health*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</si>
</sst>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_(&quot;$&quot;* #,##0_);_(&quot;$&quot;* \(#,##0\);_(&quot;$&quot;* &quot;-&quot;??_);_(@_)"/>
    <numFmt numFmtId="165" formatCode="_(&quot;$&quot;* #,##0.0000000_);_(&quot;$&quot;* \(#,##0.0000000\);_(&quot;$&quot;* &quot;-&quot;??_);_(@_)"/>
  </numFmts>
  <fonts count="15" x14ac:knownFonts="1">
    <font>
      <sz val="10"/>
      <color theme="1"/>
      <name val="Arial Narrow"/>
      <family val="2"/>
    </font>
    <font>
      <sz val="11"/>
      <color theme="1"/>
      <name val="Calibri"/>
      <family val="2"/>
      <scheme val="minor"/>
    </font>
    <font>
      <sz val="10"/>
      <color theme="1"/>
      <name val="Arial Narrow"/>
      <family val="2"/>
    </font>
    <font>
      <b/>
      <sz val="10"/>
      <color theme="1"/>
      <name val="Arial Narrow"/>
      <family val="2"/>
    </font>
    <font>
      <sz val="11"/>
      <color theme="1"/>
      <name val="Calibri"/>
      <family val="2"/>
      <scheme val="minor"/>
    </font>
    <font>
      <sz val="10"/>
      <color rgb="FF000000"/>
      <name val="Arial Narrow"/>
      <family val="2"/>
    </font>
    <font>
      <b/>
      <i/>
      <sz val="10"/>
      <color theme="1"/>
      <name val="Arial Narrow"/>
      <family val="2"/>
    </font>
    <font>
      <i/>
      <sz val="10"/>
      <color theme="1"/>
      <name val="Arial Narrow"/>
      <family val="2"/>
    </font>
    <font>
      <b/>
      <sz val="10"/>
      <color rgb="FF000000"/>
      <name val="Arial Narrow"/>
      <family val="2"/>
    </font>
    <font>
      <sz val="10"/>
      <color indexed="8"/>
      <name val="Arial"/>
      <family val="2"/>
    </font>
    <font>
      <sz val="11"/>
      <color indexed="8"/>
      <name val="Calibri"/>
      <family val="2"/>
    </font>
    <font>
      <sz val="10"/>
      <name val="Arial"/>
      <family val="2"/>
    </font>
    <font>
      <b/>
      <sz val="10"/>
      <name val="Calibri"/>
      <family val="2"/>
      <scheme val="minor"/>
    </font>
    <font>
      <sz val="10"/>
      <name val="Calibri"/>
      <family val="2"/>
      <scheme val="minor"/>
    </font>
    <font>
      <b/>
      <sz val="10"/>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s>
  <cellStyleXfs count="8">
    <xf numFmtId="0" fontId="0" fillId="0" borderId="0"/>
    <xf numFmtId="0" fontId="4" fillId="0" borderId="0"/>
    <xf numFmtId="44" fontId="4" fillId="0" borderId="0" applyFont="0" applyFill="0" applyBorder="0" applyAlignment="0" applyProtection="0"/>
    <xf numFmtId="0" fontId="9" fillId="0" borderId="0"/>
    <xf numFmtId="0" fontId="11" fillId="0" borderId="0"/>
    <xf numFmtId="0" fontId="11" fillId="0" borderId="0"/>
    <xf numFmtId="0" fontId="1" fillId="0" borderId="0"/>
    <xf numFmtId="44" fontId="1" fillId="0" borderId="0" applyFont="0" applyFill="0" applyBorder="0" applyAlignment="0" applyProtection="0"/>
  </cellStyleXfs>
  <cellXfs count="54">
    <xf numFmtId="0" fontId="0" fillId="0" borderId="0" xfId="0"/>
    <xf numFmtId="4" fontId="10" fillId="0" borderId="15" xfId="3" applyNumberFormat="1" applyFont="1" applyFill="1" applyBorder="1" applyAlignment="1">
      <alignment horizontal="right"/>
    </xf>
    <xf numFmtId="0" fontId="11" fillId="0" borderId="0" xfId="4"/>
    <xf numFmtId="0" fontId="13" fillId="0" borderId="0" xfId="4" applyFont="1" applyAlignment="1">
      <alignment vertical="top" wrapText="1"/>
    </xf>
    <xf numFmtId="0" fontId="14" fillId="4" borderId="0" xfId="4" applyFont="1" applyFill="1"/>
    <xf numFmtId="0" fontId="13" fillId="0" borderId="0" xfId="4" applyFont="1" applyAlignment="1">
      <alignment horizontal="left" vertical="center" wrapText="1"/>
    </xf>
    <xf numFmtId="0" fontId="12" fillId="4" borderId="0" xfId="4" applyFont="1" applyFill="1" applyAlignment="1">
      <alignment vertical="top" wrapText="1"/>
    </xf>
    <xf numFmtId="0" fontId="13" fillId="0" borderId="0" xfId="4" applyFont="1" applyAlignment="1">
      <alignment vertical="top"/>
    </xf>
    <xf numFmtId="0" fontId="13" fillId="0" borderId="0" xfId="5" applyFont="1" applyAlignment="1">
      <alignment vertical="top" wrapText="1"/>
    </xf>
    <xf numFmtId="0" fontId="5" fillId="0" borderId="0" xfId="6" applyFont="1" applyFill="1" applyBorder="1" applyAlignment="1">
      <alignment vertical="top"/>
    </xf>
    <xf numFmtId="0" fontId="6" fillId="2" borderId="4" xfId="6" applyFont="1" applyFill="1" applyBorder="1" applyAlignment="1">
      <alignment vertical="top"/>
    </xf>
    <xf numFmtId="0" fontId="2" fillId="2" borderId="5" xfId="6" applyFont="1" applyFill="1" applyBorder="1" applyAlignment="1">
      <alignment vertical="top"/>
    </xf>
    <xf numFmtId="164" fontId="2" fillId="2" borderId="5" xfId="7" applyNumberFormat="1" applyFont="1" applyFill="1" applyBorder="1" applyAlignment="1">
      <alignment vertical="top"/>
    </xf>
    <xf numFmtId="164" fontId="2" fillId="2" borderId="6" xfId="7" applyNumberFormat="1" applyFont="1" applyFill="1" applyBorder="1" applyAlignment="1">
      <alignment vertical="top"/>
    </xf>
    <xf numFmtId="0" fontId="3" fillId="3" borderId="7" xfId="6" applyFont="1" applyFill="1" applyBorder="1" applyAlignment="1">
      <alignment horizontal="center" vertical="top"/>
    </xf>
    <xf numFmtId="0" fontId="3" fillId="3" borderId="8" xfId="6" applyFont="1" applyFill="1" applyBorder="1" applyAlignment="1">
      <alignment horizontal="center" vertical="top"/>
    </xf>
    <xf numFmtId="164" fontId="3" fillId="3" borderId="8" xfId="7" applyNumberFormat="1" applyFont="1" applyFill="1" applyBorder="1" applyAlignment="1">
      <alignment horizontal="center" vertical="top"/>
    </xf>
    <xf numFmtId="164" fontId="3" fillId="3" borderId="8" xfId="7" applyNumberFormat="1" applyFont="1" applyFill="1" applyBorder="1" applyAlignment="1">
      <alignment horizontal="center" vertical="top" wrapText="1"/>
    </xf>
    <xf numFmtId="164" fontId="3" fillId="3" borderId="9" xfId="7" applyNumberFormat="1" applyFont="1" applyFill="1" applyBorder="1" applyAlignment="1">
      <alignment horizontal="center" vertical="top" wrapText="1"/>
    </xf>
    <xf numFmtId="0" fontId="2" fillId="0" borderId="10" xfId="6" applyFont="1" applyBorder="1" applyAlignment="1">
      <alignment vertical="top"/>
    </xf>
    <xf numFmtId="0" fontId="2" fillId="0" borderId="11" xfId="6" applyFont="1" applyBorder="1" applyAlignment="1">
      <alignment vertical="top" wrapText="1"/>
    </xf>
    <xf numFmtId="164" fontId="2" fillId="0" borderId="11" xfId="7" applyNumberFormat="1" applyFont="1" applyBorder="1" applyAlignment="1">
      <alignment vertical="center"/>
    </xf>
    <xf numFmtId="164" fontId="2" fillId="0" borderId="11" xfId="7" applyNumberFormat="1" applyFont="1" applyFill="1" applyBorder="1" applyAlignment="1">
      <alignment vertical="center"/>
    </xf>
    <xf numFmtId="164" fontId="2" fillId="0" borderId="12" xfId="7" applyNumberFormat="1" applyFont="1" applyFill="1" applyBorder="1" applyAlignment="1">
      <alignment vertical="center"/>
    </xf>
    <xf numFmtId="0" fontId="2" fillId="0" borderId="11" xfId="6" applyFont="1" applyFill="1" applyBorder="1" applyAlignment="1">
      <alignment vertical="top" wrapText="1"/>
    </xf>
    <xf numFmtId="164" fontId="2" fillId="0" borderId="11" xfId="7" applyNumberFormat="1" applyFont="1" applyFill="1" applyBorder="1" applyAlignment="1">
      <alignment horizontal="right" vertical="center"/>
    </xf>
    <xf numFmtId="164" fontId="2" fillId="0" borderId="12" xfId="7" applyNumberFormat="1" applyFont="1" applyFill="1" applyBorder="1" applyAlignment="1">
      <alignment horizontal="right" vertical="center"/>
    </xf>
    <xf numFmtId="0" fontId="2" fillId="0" borderId="10" xfId="6" applyFont="1" applyFill="1" applyBorder="1" applyAlignment="1">
      <alignment vertical="top"/>
    </xf>
    <xf numFmtId="0" fontId="7" fillId="0" borderId="10" xfId="6" applyFont="1" applyBorder="1" applyAlignment="1">
      <alignment vertical="top" wrapText="1"/>
    </xf>
    <xf numFmtId="0" fontId="7" fillId="0" borderId="11" xfId="6" applyFont="1" applyBorder="1" applyAlignment="1">
      <alignment vertical="top" wrapText="1"/>
    </xf>
    <xf numFmtId="0" fontId="3" fillId="3" borderId="13" xfId="6" applyFont="1" applyFill="1" applyBorder="1" applyAlignment="1">
      <alignment vertical="top"/>
    </xf>
    <xf numFmtId="0" fontId="2" fillId="3" borderId="14" xfId="6" applyFont="1" applyFill="1" applyBorder="1" applyAlignment="1">
      <alignment vertical="top"/>
    </xf>
    <xf numFmtId="164" fontId="3" fillId="3" borderId="14" xfId="7" applyNumberFormat="1" applyFont="1" applyFill="1" applyBorder="1" applyAlignment="1">
      <alignment vertical="top"/>
    </xf>
    <xf numFmtId="0" fontId="8" fillId="0" borderId="0" xfId="6" applyFont="1" applyFill="1" applyBorder="1" applyAlignment="1">
      <alignment vertical="top"/>
    </xf>
    <xf numFmtId="164" fontId="8" fillId="0" borderId="0" xfId="7" applyNumberFormat="1" applyFont="1" applyFill="1" applyBorder="1" applyAlignment="1">
      <alignment vertical="top"/>
    </xf>
    <xf numFmtId="164" fontId="5" fillId="0" borderId="0" xfId="6" applyNumberFormat="1" applyFont="1" applyFill="1" applyBorder="1" applyAlignment="1">
      <alignment vertical="top"/>
    </xf>
    <xf numFmtId="164" fontId="5" fillId="0" borderId="0" xfId="7" applyNumberFormat="1" applyFont="1" applyFill="1" applyBorder="1" applyAlignment="1">
      <alignment vertical="top"/>
    </xf>
    <xf numFmtId="44" fontId="5" fillId="0" borderId="0" xfId="7" applyNumberFormat="1" applyFont="1" applyFill="1" applyBorder="1" applyAlignment="1">
      <alignment vertical="top"/>
    </xf>
    <xf numFmtId="44" fontId="5" fillId="0" borderId="0" xfId="6" applyNumberFormat="1" applyFont="1" applyFill="1" applyBorder="1" applyAlignment="1">
      <alignment vertical="top"/>
    </xf>
    <xf numFmtId="0" fontId="5" fillId="0" borderId="0" xfId="6" applyFont="1"/>
    <xf numFmtId="0" fontId="2" fillId="0" borderId="0" xfId="6" applyFont="1" applyAlignment="1">
      <alignment vertical="top" wrapText="1"/>
    </xf>
    <xf numFmtId="0" fontId="2" fillId="0" borderId="0" xfId="6" applyFont="1" applyAlignment="1">
      <alignment vertical="top"/>
    </xf>
    <xf numFmtId="164" fontId="2" fillId="0" borderId="0" xfId="7" applyNumberFormat="1" applyFont="1" applyAlignment="1">
      <alignment vertical="top"/>
    </xf>
    <xf numFmtId="164" fontId="2" fillId="0" borderId="0" xfId="7" applyNumberFormat="1" applyFont="1" applyFill="1" applyBorder="1" applyAlignment="1">
      <alignment vertical="top"/>
    </xf>
    <xf numFmtId="0" fontId="5" fillId="0" borderId="0" xfId="6" applyFont="1" applyFill="1" applyBorder="1" applyAlignment="1">
      <alignment vertical="top" wrapText="1"/>
    </xf>
    <xf numFmtId="165" fontId="5" fillId="0" borderId="0" xfId="7" applyNumberFormat="1" applyFont="1" applyFill="1" applyBorder="1" applyAlignment="1">
      <alignment vertical="top"/>
    </xf>
    <xf numFmtId="0" fontId="12" fillId="0" borderId="16" xfId="4" applyFont="1" applyBorder="1" applyAlignment="1">
      <alignment vertical="top" wrapText="1"/>
    </xf>
    <xf numFmtId="0" fontId="12" fillId="0" borderId="5" xfId="4" applyFont="1" applyBorder="1" applyAlignment="1">
      <alignment vertical="top" wrapText="1"/>
    </xf>
    <xf numFmtId="0" fontId="0" fillId="0" borderId="11" xfId="6" applyFont="1" applyBorder="1" applyAlignment="1">
      <alignment vertical="top" wrapText="1"/>
    </xf>
    <xf numFmtId="0" fontId="0" fillId="0" borderId="11" xfId="6" applyFont="1" applyFill="1" applyBorder="1" applyAlignment="1">
      <alignment vertical="top" wrapText="1"/>
    </xf>
    <xf numFmtId="0" fontId="3" fillId="2" borderId="1" xfId="6" applyFont="1" applyFill="1" applyBorder="1" applyAlignment="1">
      <alignment vertical="top"/>
    </xf>
    <xf numFmtId="0" fontId="2" fillId="2" borderId="2" xfId="6" applyFont="1" applyFill="1" applyBorder="1" applyAlignment="1">
      <alignment vertical="top"/>
    </xf>
    <xf numFmtId="0" fontId="1" fillId="0" borderId="2" xfId="6" applyBorder="1" applyAlignment="1">
      <alignment vertical="top"/>
    </xf>
    <xf numFmtId="0" fontId="1" fillId="0" borderId="3" xfId="6" applyBorder="1" applyAlignment="1">
      <alignment vertical="top"/>
    </xf>
  </cellXfs>
  <cellStyles count="8">
    <cellStyle name="Currency 2" xfId="2"/>
    <cellStyle name="Currency 2 2" xfId="7"/>
    <cellStyle name="Normal" xfId="0" builtinId="0"/>
    <cellStyle name="Normal 2" xfId="1"/>
    <cellStyle name="Normal 2 2" xfId="4"/>
    <cellStyle name="Normal 2 2 2" xfId="5"/>
    <cellStyle name="Normal 2 3" xfId="6"/>
    <cellStyle name="Normal_Sheet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topLeftCell="A10" workbookViewId="0">
      <selection activeCell="A20" sqref="A20"/>
    </sheetView>
  </sheetViews>
  <sheetFormatPr defaultRowHeight="13.8" x14ac:dyDescent="0.3"/>
  <cols>
    <col min="1" max="1" width="133.5" style="7" customWidth="1"/>
  </cols>
  <sheetData>
    <row r="1" spans="1:1" x14ac:dyDescent="0.3">
      <c r="A1" s="6" t="s">
        <v>148</v>
      </c>
    </row>
    <row r="2" spans="1:1" ht="14.4" thickBot="1" x14ac:dyDescent="0.35">
      <c r="A2" s="46" t="s">
        <v>170</v>
      </c>
    </row>
    <row r="3" spans="1:1" ht="55.2" x14ac:dyDescent="0.3">
      <c r="A3" s="3" t="s">
        <v>171</v>
      </c>
    </row>
    <row r="4" spans="1:1" x14ac:dyDescent="0.3">
      <c r="A4" s="3"/>
    </row>
    <row r="5" spans="1:1" ht="27.6" x14ac:dyDescent="0.3">
      <c r="A5" s="3" t="s">
        <v>172</v>
      </c>
    </row>
    <row r="6" spans="1:1" x14ac:dyDescent="0.3">
      <c r="A6" s="3"/>
    </row>
    <row r="7" spans="1:1" ht="27.6" x14ac:dyDescent="0.3">
      <c r="A7" s="3" t="s">
        <v>173</v>
      </c>
    </row>
    <row r="8" spans="1:1" x14ac:dyDescent="0.3">
      <c r="A8" s="3"/>
    </row>
    <row r="9" spans="1:1" ht="55.2" x14ac:dyDescent="0.3">
      <c r="A9" s="3" t="s">
        <v>174</v>
      </c>
    </row>
    <row r="10" spans="1:1" x14ac:dyDescent="0.3">
      <c r="A10" s="8"/>
    </row>
    <row r="11" spans="1:1" ht="14.4" thickBot="1" x14ac:dyDescent="0.35">
      <c r="A11" s="47" t="s">
        <v>175</v>
      </c>
    </row>
    <row r="12" spans="1:1" ht="69" x14ac:dyDescent="0.3">
      <c r="A12" s="3" t="s">
        <v>176</v>
      </c>
    </row>
    <row r="14" spans="1:1" x14ac:dyDescent="0.3">
      <c r="A14" s="3" t="s">
        <v>177</v>
      </c>
    </row>
    <row r="16" spans="1:1" ht="41.4" x14ac:dyDescent="0.3">
      <c r="A16" s="3" t="s">
        <v>178</v>
      </c>
    </row>
    <row r="18" spans="1:1" ht="27.6" x14ac:dyDescent="0.3">
      <c r="A18" s="3" t="s">
        <v>180</v>
      </c>
    </row>
    <row r="20" spans="1:1" ht="27.6" x14ac:dyDescent="0.3">
      <c r="A20" s="3" t="s">
        <v>179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B20" sqref="B20"/>
    </sheetView>
  </sheetViews>
  <sheetFormatPr defaultColWidth="9.375" defaultRowHeight="13.2" x14ac:dyDescent="0.25"/>
  <cols>
    <col min="1" max="1" width="24.125" style="2" customWidth="1"/>
    <col min="2" max="2" width="103.625" style="2" customWidth="1"/>
    <col min="3" max="16384" width="9.375" style="2"/>
  </cols>
  <sheetData>
    <row r="1" spans="1:2" ht="13.8" x14ac:dyDescent="0.3">
      <c r="A1" s="4" t="s">
        <v>149</v>
      </c>
      <c r="B1" s="4" t="s">
        <v>150</v>
      </c>
    </row>
    <row r="2" spans="1:2" ht="13.8" x14ac:dyDescent="0.25">
      <c r="A2" s="5" t="s">
        <v>1</v>
      </c>
      <c r="B2" s="5" t="s">
        <v>161</v>
      </c>
    </row>
    <row r="3" spans="1:2" ht="13.8" x14ac:dyDescent="0.25">
      <c r="A3" s="5" t="s">
        <v>2</v>
      </c>
      <c r="B3" s="5" t="s">
        <v>162</v>
      </c>
    </row>
    <row r="4" spans="1:2" ht="13.8" x14ac:dyDescent="0.25">
      <c r="A4" s="5" t="s">
        <v>3</v>
      </c>
      <c r="B4" s="5" t="s">
        <v>163</v>
      </c>
    </row>
    <row r="5" spans="1:2" ht="27.6" x14ac:dyDescent="0.25">
      <c r="A5" s="5" t="s">
        <v>4</v>
      </c>
      <c r="B5" s="5" t="s">
        <v>151</v>
      </c>
    </row>
    <row r="6" spans="1:2" ht="41.4" x14ac:dyDescent="0.25">
      <c r="A6" s="5" t="s">
        <v>5</v>
      </c>
      <c r="B6" s="5" t="s">
        <v>152</v>
      </c>
    </row>
    <row r="7" spans="1:2" ht="27.6" x14ac:dyDescent="0.25">
      <c r="A7" s="5" t="s">
        <v>6</v>
      </c>
      <c r="B7" s="5" t="s">
        <v>153</v>
      </c>
    </row>
    <row r="8" spans="1:2" ht="13.8" x14ac:dyDescent="0.25">
      <c r="A8" s="5" t="s">
        <v>7</v>
      </c>
      <c r="B8" s="5" t="s">
        <v>160</v>
      </c>
    </row>
    <row r="9" spans="1:2" ht="27.6" x14ac:dyDescent="0.25">
      <c r="A9" s="5" t="s">
        <v>154</v>
      </c>
      <c r="B9" s="5" t="s">
        <v>142</v>
      </c>
    </row>
    <row r="10" spans="1:2" ht="13.8" x14ac:dyDescent="0.25">
      <c r="A10" s="5" t="s">
        <v>155</v>
      </c>
      <c r="B10" s="5" t="s">
        <v>143</v>
      </c>
    </row>
    <row r="11" spans="1:2" ht="27.6" x14ac:dyDescent="0.25">
      <c r="A11" s="5" t="s">
        <v>156</v>
      </c>
      <c r="B11" s="5" t="s">
        <v>144</v>
      </c>
    </row>
    <row r="12" spans="1:2" ht="27.6" x14ac:dyDescent="0.25">
      <c r="A12" s="5" t="s">
        <v>157</v>
      </c>
      <c r="B12" s="5" t="s">
        <v>145</v>
      </c>
    </row>
    <row r="13" spans="1:2" ht="41.4" x14ac:dyDescent="0.25">
      <c r="A13" s="5" t="s">
        <v>159</v>
      </c>
      <c r="B13" s="5" t="s">
        <v>146</v>
      </c>
    </row>
    <row r="14" spans="1:2" ht="41.4" x14ac:dyDescent="0.25">
      <c r="A14" s="5" t="s">
        <v>158</v>
      </c>
      <c r="B14" s="5" t="s">
        <v>147</v>
      </c>
    </row>
    <row r="15" spans="1:2" ht="55.2" x14ac:dyDescent="0.25">
      <c r="A15" s="5" t="s">
        <v>158</v>
      </c>
      <c r="B15" s="5" t="s">
        <v>164</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90"/>
  <sheetViews>
    <sheetView tabSelected="1" workbookViewId="0">
      <pane ySplit="3" topLeftCell="A67" activePane="bottomLeft" state="frozen"/>
      <selection pane="bottomLeft" activeCell="E77" sqref="E77"/>
    </sheetView>
  </sheetViews>
  <sheetFormatPr defaultColWidth="9.375" defaultRowHeight="13.8" x14ac:dyDescent="0.3"/>
  <cols>
    <col min="1" max="1" width="24" style="9" customWidth="1"/>
    <col min="2" max="2" width="37.875" style="9" customWidth="1"/>
    <col min="3" max="3" width="41" style="9" customWidth="1"/>
    <col min="4" max="4" width="18.375" style="36" customWidth="1"/>
    <col min="5" max="5" width="26.375" style="36" customWidth="1"/>
    <col min="6" max="6" width="20.125" style="36" customWidth="1"/>
    <col min="7" max="7" width="23.875" style="9" customWidth="1"/>
    <col min="8" max="8" width="9.375" style="9"/>
    <col min="9" max="9" width="18.875" style="9" bestFit="1" customWidth="1"/>
    <col min="10" max="16384" width="9.375" style="9"/>
  </cols>
  <sheetData>
    <row r="1" spans="1:9" ht="14.4" x14ac:dyDescent="0.3">
      <c r="A1" s="50" t="s">
        <v>0</v>
      </c>
      <c r="B1" s="51"/>
      <c r="C1" s="51"/>
      <c r="D1" s="52"/>
      <c r="E1" s="52"/>
      <c r="F1" s="52"/>
      <c r="G1" s="53"/>
    </row>
    <row r="2" spans="1:9" ht="14.4" thickBot="1" x14ac:dyDescent="0.35">
      <c r="A2" s="10" t="s">
        <v>181</v>
      </c>
      <c r="B2" s="11"/>
      <c r="C2" s="11"/>
      <c r="D2" s="12"/>
      <c r="E2" s="12"/>
      <c r="F2" s="12"/>
      <c r="G2" s="13"/>
    </row>
    <row r="3" spans="1:9" ht="27.6" x14ac:dyDescent="0.3">
      <c r="A3" s="14" t="s">
        <v>1</v>
      </c>
      <c r="B3" s="15" t="s">
        <v>2</v>
      </c>
      <c r="C3" s="15" t="s">
        <v>3</v>
      </c>
      <c r="D3" s="16" t="s">
        <v>4</v>
      </c>
      <c r="E3" s="17" t="s">
        <v>5</v>
      </c>
      <c r="F3" s="17" t="s">
        <v>6</v>
      </c>
      <c r="G3" s="18" t="s">
        <v>7</v>
      </c>
    </row>
    <row r="4" spans="1:9" ht="27.6" x14ac:dyDescent="0.3">
      <c r="A4" s="19" t="s">
        <v>8</v>
      </c>
      <c r="B4" s="20" t="s">
        <v>9</v>
      </c>
      <c r="C4" s="20" t="s">
        <v>10</v>
      </c>
      <c r="D4" s="21">
        <v>274233000</v>
      </c>
      <c r="E4" s="22">
        <v>260521350</v>
      </c>
      <c r="F4" s="22">
        <v>242590370</v>
      </c>
      <c r="G4" s="23">
        <v>130395927</v>
      </c>
    </row>
    <row r="5" spans="1:9" x14ac:dyDescent="0.3">
      <c r="A5" s="19" t="s">
        <v>8</v>
      </c>
      <c r="B5" s="20" t="s">
        <v>11</v>
      </c>
      <c r="C5" s="20" t="s">
        <v>12</v>
      </c>
      <c r="D5" s="21">
        <v>3869000</v>
      </c>
      <c r="E5" s="22">
        <v>3675550</v>
      </c>
      <c r="F5" s="22">
        <v>3675550</v>
      </c>
      <c r="G5" s="23">
        <v>3657606</v>
      </c>
    </row>
    <row r="6" spans="1:9" x14ac:dyDescent="0.3">
      <c r="A6" s="19" t="s">
        <v>8</v>
      </c>
      <c r="B6" s="20" t="s">
        <v>13</v>
      </c>
      <c r="C6" s="20" t="s">
        <v>14</v>
      </c>
      <c r="D6" s="21">
        <v>300000000</v>
      </c>
      <c r="E6" s="22">
        <v>284985250</v>
      </c>
      <c r="F6" s="22">
        <v>159457972.21000001</v>
      </c>
      <c r="G6" s="23">
        <v>97627909.540000007</v>
      </c>
    </row>
    <row r="7" spans="1:9" x14ac:dyDescent="0.3">
      <c r="A7" s="19" t="s">
        <v>8</v>
      </c>
      <c r="B7" s="20" t="s">
        <v>13</v>
      </c>
      <c r="C7" s="24" t="s">
        <v>182</v>
      </c>
      <c r="D7" s="21">
        <v>11487735000</v>
      </c>
      <c r="E7" s="22">
        <v>10913498250</v>
      </c>
      <c r="F7" s="25"/>
      <c r="G7" s="26"/>
      <c r="I7" s="38"/>
    </row>
    <row r="8" spans="1:9" x14ac:dyDescent="0.3">
      <c r="A8" s="19" t="s">
        <v>8</v>
      </c>
      <c r="B8" s="20" t="s">
        <v>13</v>
      </c>
      <c r="C8" s="24" t="s">
        <v>165</v>
      </c>
      <c r="D8" s="21">
        <v>0</v>
      </c>
      <c r="E8" s="22">
        <v>0</v>
      </c>
      <c r="F8" s="21">
        <v>868512641.08000004</v>
      </c>
      <c r="G8" s="22">
        <v>859101249.30999994</v>
      </c>
    </row>
    <row r="9" spans="1:9" x14ac:dyDescent="0.3">
      <c r="A9" s="19" t="s">
        <v>8</v>
      </c>
      <c r="B9" s="20" t="s">
        <v>13</v>
      </c>
      <c r="C9" s="24" t="s">
        <v>166</v>
      </c>
      <c r="D9" s="21">
        <v>0</v>
      </c>
      <c r="E9" s="22">
        <v>0</v>
      </c>
      <c r="F9" s="21">
        <v>1799823641.1099999</v>
      </c>
      <c r="G9" s="22">
        <v>1770914524.71</v>
      </c>
      <c r="I9" s="38"/>
    </row>
    <row r="10" spans="1:9" x14ac:dyDescent="0.3">
      <c r="A10" s="19" t="s">
        <v>8</v>
      </c>
      <c r="B10" s="20" t="s">
        <v>13</v>
      </c>
      <c r="C10" s="24" t="s">
        <v>167</v>
      </c>
      <c r="D10" s="21">
        <v>0</v>
      </c>
      <c r="E10" s="22">
        <v>0</v>
      </c>
      <c r="F10" s="21">
        <v>11985338348.870001</v>
      </c>
      <c r="G10" s="22">
        <v>5220202691.7399998</v>
      </c>
    </row>
    <row r="11" spans="1:9" x14ac:dyDescent="0.3">
      <c r="A11" s="19" t="s">
        <v>8</v>
      </c>
      <c r="B11" s="20" t="s">
        <v>13</v>
      </c>
      <c r="C11" s="24" t="s">
        <v>168</v>
      </c>
      <c r="D11" s="21">
        <v>0</v>
      </c>
      <c r="E11" s="22">
        <v>0</v>
      </c>
      <c r="F11" s="21">
        <v>813188110.63</v>
      </c>
      <c r="G11" s="22">
        <v>121288797.51000001</v>
      </c>
      <c r="I11" s="35"/>
    </row>
    <row r="12" spans="1:9" x14ac:dyDescent="0.3">
      <c r="A12" s="19" t="s">
        <v>8</v>
      </c>
      <c r="B12" s="20" t="s">
        <v>13</v>
      </c>
      <c r="C12" s="24" t="s">
        <v>169</v>
      </c>
      <c r="D12" s="21">
        <v>0</v>
      </c>
      <c r="E12" s="22">
        <v>0</v>
      </c>
      <c r="F12" s="21">
        <v>326630815.50999999</v>
      </c>
      <c r="G12" s="22">
        <v>312746749.32999998</v>
      </c>
      <c r="I12" s="35"/>
    </row>
    <row r="13" spans="1:9" x14ac:dyDescent="0.3">
      <c r="A13" s="19" t="s">
        <v>8</v>
      </c>
      <c r="B13" s="20" t="s">
        <v>15</v>
      </c>
      <c r="C13" s="20" t="s">
        <v>16</v>
      </c>
      <c r="D13" s="21">
        <v>3249000</v>
      </c>
      <c r="E13" s="22">
        <v>3086550</v>
      </c>
      <c r="F13" s="22">
        <v>3062800</v>
      </c>
      <c r="G13" s="23">
        <v>2359270</v>
      </c>
    </row>
    <row r="14" spans="1:9" ht="55.2" x14ac:dyDescent="0.3">
      <c r="A14" s="19" t="s">
        <v>8</v>
      </c>
      <c r="B14" s="20" t="s">
        <v>17</v>
      </c>
      <c r="C14" s="20" t="s">
        <v>18</v>
      </c>
      <c r="D14" s="21">
        <v>1667000</v>
      </c>
      <c r="E14" s="22">
        <v>1583650</v>
      </c>
      <c r="F14" s="22">
        <v>1540142</v>
      </c>
      <c r="G14" s="23">
        <v>1540142</v>
      </c>
      <c r="I14" s="35"/>
    </row>
    <row r="15" spans="1:9" ht="41.4" x14ac:dyDescent="0.3">
      <c r="A15" s="19" t="s">
        <v>8</v>
      </c>
      <c r="B15" s="20" t="s">
        <v>19</v>
      </c>
      <c r="C15" s="24" t="s">
        <v>20</v>
      </c>
      <c r="D15" s="21">
        <v>855000</v>
      </c>
      <c r="E15" s="22">
        <v>812250</v>
      </c>
      <c r="F15" s="22">
        <v>807512</v>
      </c>
      <c r="G15" s="23">
        <v>807512</v>
      </c>
    </row>
    <row r="16" spans="1:9" x14ac:dyDescent="0.3">
      <c r="A16" s="19" t="s">
        <v>8</v>
      </c>
      <c r="B16" s="20" t="s">
        <v>21</v>
      </c>
      <c r="C16" s="24" t="s">
        <v>22</v>
      </c>
      <c r="D16" s="21">
        <v>300000</v>
      </c>
      <c r="E16" s="22">
        <v>284983</v>
      </c>
      <c r="F16" s="22">
        <v>264943</v>
      </c>
      <c r="G16" s="23">
        <v>264227</v>
      </c>
    </row>
    <row r="17" spans="1:7" ht="27.6" x14ac:dyDescent="0.3">
      <c r="A17" s="19" t="s">
        <v>23</v>
      </c>
      <c r="B17" s="20" t="s">
        <v>24</v>
      </c>
      <c r="C17" s="20" t="s">
        <v>25</v>
      </c>
      <c r="D17" s="21">
        <v>176200000</v>
      </c>
      <c r="E17" s="22">
        <v>182750000</v>
      </c>
      <c r="F17" s="22">
        <v>182015327.24000001</v>
      </c>
      <c r="G17" s="23">
        <v>138373913.16</v>
      </c>
    </row>
    <row r="18" spans="1:7" ht="27.6" x14ac:dyDescent="0.3">
      <c r="A18" s="19" t="s">
        <v>23</v>
      </c>
      <c r="B18" s="20" t="s">
        <v>24</v>
      </c>
      <c r="C18" s="20" t="s">
        <v>26</v>
      </c>
      <c r="D18" s="21">
        <v>149800000</v>
      </c>
      <c r="E18" s="22">
        <v>126950000</v>
      </c>
      <c r="F18" s="22">
        <v>124713671.48</v>
      </c>
      <c r="G18" s="23">
        <v>66505351.520000003</v>
      </c>
    </row>
    <row r="19" spans="1:7" x14ac:dyDescent="0.3">
      <c r="A19" s="27" t="s">
        <v>27</v>
      </c>
      <c r="B19" s="24" t="s">
        <v>28</v>
      </c>
      <c r="C19" s="24" t="s">
        <v>29</v>
      </c>
      <c r="D19" s="22">
        <v>24235000</v>
      </c>
      <c r="E19" s="22">
        <v>23472000</v>
      </c>
      <c r="F19" s="22">
        <v>8318592</v>
      </c>
      <c r="G19" s="23">
        <v>2905694</v>
      </c>
    </row>
    <row r="20" spans="1:7" x14ac:dyDescent="0.3">
      <c r="A20" s="27" t="s">
        <v>27</v>
      </c>
      <c r="B20" s="24" t="s">
        <v>30</v>
      </c>
      <c r="C20" s="24" t="s">
        <v>31</v>
      </c>
      <c r="D20" s="22">
        <v>8500000</v>
      </c>
      <c r="E20" s="22">
        <v>8500000</v>
      </c>
      <c r="F20" s="22">
        <v>8468757</v>
      </c>
      <c r="G20" s="23">
        <v>5087979</v>
      </c>
    </row>
    <row r="21" spans="1:7" x14ac:dyDescent="0.3">
      <c r="A21" s="27" t="s">
        <v>27</v>
      </c>
      <c r="B21" s="24" t="s">
        <v>30</v>
      </c>
      <c r="C21" s="24" t="s">
        <v>32</v>
      </c>
      <c r="D21" s="22">
        <v>5775000</v>
      </c>
      <c r="E21" s="22">
        <v>5775000</v>
      </c>
      <c r="F21" s="22">
        <v>5775000</v>
      </c>
      <c r="G21" s="23">
        <v>5775000</v>
      </c>
    </row>
    <row r="22" spans="1:7" x14ac:dyDescent="0.3">
      <c r="A22" s="27" t="s">
        <v>27</v>
      </c>
      <c r="B22" s="24" t="s">
        <v>30</v>
      </c>
      <c r="C22" s="24" t="s">
        <v>33</v>
      </c>
      <c r="D22" s="22">
        <v>5370000</v>
      </c>
      <c r="E22" s="22">
        <v>5370000</v>
      </c>
      <c r="F22" s="22">
        <v>3893430</v>
      </c>
      <c r="G22" s="23">
        <v>3420942</v>
      </c>
    </row>
    <row r="23" spans="1:7" ht="27.6" x14ac:dyDescent="0.3">
      <c r="A23" s="27" t="s">
        <v>27</v>
      </c>
      <c r="B23" s="24" t="s">
        <v>30</v>
      </c>
      <c r="C23" s="24" t="s">
        <v>34</v>
      </c>
      <c r="D23" s="22">
        <v>3165000</v>
      </c>
      <c r="E23" s="22">
        <v>3165000</v>
      </c>
      <c r="F23" s="22">
        <v>3144926</v>
      </c>
      <c r="G23" s="23">
        <v>2322332</v>
      </c>
    </row>
    <row r="24" spans="1:7" x14ac:dyDescent="0.3">
      <c r="A24" s="27" t="s">
        <v>27</v>
      </c>
      <c r="B24" s="24" t="s">
        <v>30</v>
      </c>
      <c r="C24" s="49" t="s">
        <v>185</v>
      </c>
      <c r="D24" s="22">
        <v>40015000</v>
      </c>
      <c r="E24" s="22">
        <v>28101000</v>
      </c>
      <c r="F24" s="22">
        <v>32430211</v>
      </c>
      <c r="G24" s="23">
        <v>27132805</v>
      </c>
    </row>
    <row r="25" spans="1:7" x14ac:dyDescent="0.3">
      <c r="A25" s="27" t="s">
        <v>27</v>
      </c>
      <c r="B25" s="24" t="s">
        <v>35</v>
      </c>
      <c r="C25" s="24" t="s">
        <v>36</v>
      </c>
      <c r="D25" s="22">
        <v>1310000</v>
      </c>
      <c r="E25" s="22">
        <v>1310000</v>
      </c>
      <c r="F25" s="22">
        <v>1310000</v>
      </c>
      <c r="G25" s="23">
        <v>672466</v>
      </c>
    </row>
    <row r="26" spans="1:7" x14ac:dyDescent="0.3">
      <c r="A26" s="27" t="s">
        <v>27</v>
      </c>
      <c r="B26" s="24" t="s">
        <v>37</v>
      </c>
      <c r="C26" s="24" t="s">
        <v>38</v>
      </c>
      <c r="D26" s="22">
        <v>24200000</v>
      </c>
      <c r="E26" s="22">
        <v>24200000</v>
      </c>
      <c r="F26" s="22">
        <v>24200000</v>
      </c>
      <c r="G26" s="23">
        <v>23806604</v>
      </c>
    </row>
    <row r="27" spans="1:7" ht="27.6" x14ac:dyDescent="0.3">
      <c r="A27" s="19" t="s">
        <v>39</v>
      </c>
      <c r="B27" s="20" t="s">
        <v>40</v>
      </c>
      <c r="C27" s="20" t="s">
        <v>41</v>
      </c>
      <c r="D27" s="21">
        <v>3000000</v>
      </c>
      <c r="E27" s="22">
        <v>2850000</v>
      </c>
      <c r="F27" s="22">
        <v>2850000</v>
      </c>
      <c r="G27" s="23">
        <v>1927709.44</v>
      </c>
    </row>
    <row r="28" spans="1:7" x14ac:dyDescent="0.3">
      <c r="A28" s="19" t="s">
        <v>39</v>
      </c>
      <c r="B28" s="20" t="s">
        <v>42</v>
      </c>
      <c r="C28" s="24" t="s">
        <v>43</v>
      </c>
      <c r="D28" s="21">
        <v>360000000</v>
      </c>
      <c r="E28" s="22">
        <v>341938396</v>
      </c>
      <c r="F28" s="22">
        <v>254093113.5</v>
      </c>
      <c r="G28" s="23">
        <v>193801619.81</v>
      </c>
    </row>
    <row r="29" spans="1:7" x14ac:dyDescent="0.3">
      <c r="A29" s="19" t="s">
        <v>39</v>
      </c>
      <c r="B29" s="20" t="s">
        <v>44</v>
      </c>
      <c r="C29" s="20" t="s">
        <v>45</v>
      </c>
      <c r="D29" s="21">
        <v>68200000</v>
      </c>
      <c r="E29" s="22">
        <v>64630065</v>
      </c>
      <c r="F29" s="22">
        <v>58041722.469999999</v>
      </c>
      <c r="G29" s="23">
        <v>32721555.68</v>
      </c>
    </row>
    <row r="30" spans="1:7" x14ac:dyDescent="0.3">
      <c r="A30" s="19" t="s">
        <v>39</v>
      </c>
      <c r="B30" s="20" t="s">
        <v>46</v>
      </c>
      <c r="C30" s="20" t="s">
        <v>45</v>
      </c>
      <c r="D30" s="21">
        <v>348000000</v>
      </c>
      <c r="E30" s="22">
        <v>329814985</v>
      </c>
      <c r="F30" s="22">
        <v>177868681.30000001</v>
      </c>
      <c r="G30" s="23">
        <v>166372047.97999999</v>
      </c>
    </row>
    <row r="31" spans="1:7" x14ac:dyDescent="0.3">
      <c r="A31" s="19" t="s">
        <v>39</v>
      </c>
      <c r="B31" s="20" t="s">
        <v>46</v>
      </c>
      <c r="C31" s="20" t="s">
        <v>47</v>
      </c>
      <c r="D31" s="21">
        <v>50000000</v>
      </c>
      <c r="E31" s="22">
        <v>47489272</v>
      </c>
      <c r="F31" s="22">
        <v>47399226.329999998</v>
      </c>
      <c r="G31" s="23">
        <v>5055829.75</v>
      </c>
    </row>
    <row r="32" spans="1:7" ht="27.6" x14ac:dyDescent="0.3">
      <c r="A32" s="19" t="s">
        <v>48</v>
      </c>
      <c r="B32" s="20" t="s">
        <v>49</v>
      </c>
      <c r="C32" s="20" t="s">
        <v>50</v>
      </c>
      <c r="D32" s="21">
        <v>230000</v>
      </c>
      <c r="E32" s="22">
        <v>218500</v>
      </c>
      <c r="F32" s="22">
        <v>182929.06</v>
      </c>
      <c r="G32" s="23">
        <v>182929.06</v>
      </c>
    </row>
    <row r="33" spans="1:7" x14ac:dyDescent="0.3">
      <c r="A33" s="19" t="s">
        <v>48</v>
      </c>
      <c r="B33" s="20" t="s">
        <v>51</v>
      </c>
      <c r="C33" s="20" t="s">
        <v>52</v>
      </c>
      <c r="D33" s="21">
        <v>1000000</v>
      </c>
      <c r="E33" s="22">
        <v>950000</v>
      </c>
      <c r="F33" s="22">
        <v>870703.53</v>
      </c>
      <c r="G33" s="23">
        <v>870703.53</v>
      </c>
    </row>
    <row r="34" spans="1:7" x14ac:dyDescent="0.3">
      <c r="A34" s="27" t="s">
        <v>48</v>
      </c>
      <c r="B34" s="24" t="s">
        <v>183</v>
      </c>
      <c r="C34" s="24" t="s">
        <v>53</v>
      </c>
      <c r="D34" s="22">
        <v>10020000</v>
      </c>
      <c r="E34" s="22">
        <v>9353688</v>
      </c>
      <c r="F34" s="22">
        <v>9345850.8499999996</v>
      </c>
      <c r="G34" s="23">
        <v>4806146.0199999996</v>
      </c>
    </row>
    <row r="35" spans="1:7" x14ac:dyDescent="0.3">
      <c r="A35" s="19" t="s">
        <v>48</v>
      </c>
      <c r="B35" s="20" t="s">
        <v>54</v>
      </c>
      <c r="C35" s="20" t="s">
        <v>55</v>
      </c>
      <c r="D35" s="21">
        <v>10000000</v>
      </c>
      <c r="E35" s="22">
        <v>9500000</v>
      </c>
      <c r="F35" s="22">
        <v>4706683.8099999996</v>
      </c>
      <c r="G35" s="23">
        <v>4534543.7699999996</v>
      </c>
    </row>
    <row r="36" spans="1:7" x14ac:dyDescent="0.3">
      <c r="A36" s="19" t="s">
        <v>56</v>
      </c>
      <c r="B36" s="48" t="s">
        <v>57</v>
      </c>
      <c r="C36" s="20" t="s">
        <v>58</v>
      </c>
      <c r="D36" s="21">
        <v>25000000</v>
      </c>
      <c r="E36" s="22">
        <v>20494622</v>
      </c>
      <c r="F36" s="22">
        <v>20494622</v>
      </c>
      <c r="G36" s="23">
        <v>20494622</v>
      </c>
    </row>
    <row r="37" spans="1:7" ht="27.6" x14ac:dyDescent="0.3">
      <c r="A37" s="19" t="s">
        <v>56</v>
      </c>
      <c r="B37" s="48" t="s">
        <v>59</v>
      </c>
      <c r="C37" s="24" t="s">
        <v>60</v>
      </c>
      <c r="D37" s="21"/>
      <c r="E37" s="22">
        <v>2250000</v>
      </c>
      <c r="F37" s="22">
        <v>1504383</v>
      </c>
      <c r="G37" s="23">
        <v>1188216</v>
      </c>
    </row>
    <row r="38" spans="1:7" x14ac:dyDescent="0.3">
      <c r="A38" s="19" t="s">
        <v>56</v>
      </c>
      <c r="B38" s="20" t="s">
        <v>61</v>
      </c>
      <c r="C38" s="20" t="s">
        <v>62</v>
      </c>
      <c r="D38" s="21"/>
      <c r="E38" s="22">
        <v>1002000</v>
      </c>
      <c r="F38" s="22">
        <v>517878</v>
      </c>
      <c r="G38" s="23">
        <v>517878</v>
      </c>
    </row>
    <row r="39" spans="1:7" x14ac:dyDescent="0.3">
      <c r="A39" s="19" t="s">
        <v>63</v>
      </c>
      <c r="B39" s="20" t="s">
        <v>64</v>
      </c>
      <c r="C39" s="20" t="s">
        <v>65</v>
      </c>
      <c r="D39" s="21">
        <v>30000000</v>
      </c>
      <c r="E39" s="22">
        <v>28500000</v>
      </c>
      <c r="F39" s="22">
        <v>24452019.739999998</v>
      </c>
      <c r="G39" s="23">
        <v>20260882.289999999</v>
      </c>
    </row>
    <row r="40" spans="1:7" ht="27.6" x14ac:dyDescent="0.3">
      <c r="A40" s="19" t="s">
        <v>63</v>
      </c>
      <c r="B40" s="20" t="s">
        <v>66</v>
      </c>
      <c r="C40" s="20" t="s">
        <v>67</v>
      </c>
      <c r="D40" s="21">
        <v>2022000000</v>
      </c>
      <c r="E40" s="22">
        <v>1920900000</v>
      </c>
      <c r="F40" s="22">
        <v>1407040347.45</v>
      </c>
      <c r="G40" s="23">
        <v>960272858.88</v>
      </c>
    </row>
    <row r="41" spans="1:7" ht="27.6" x14ac:dyDescent="0.3">
      <c r="A41" s="19" t="s">
        <v>63</v>
      </c>
      <c r="B41" s="48" t="s">
        <v>68</v>
      </c>
      <c r="C41" s="20" t="s">
        <v>69</v>
      </c>
      <c r="D41" s="21">
        <v>118000000</v>
      </c>
      <c r="E41" s="22">
        <v>112100000</v>
      </c>
      <c r="F41" s="22">
        <v>265808500</v>
      </c>
      <c r="G41" s="23">
        <v>208192996.22</v>
      </c>
    </row>
    <row r="42" spans="1:7" x14ac:dyDescent="0.3">
      <c r="A42" s="19" t="s">
        <v>63</v>
      </c>
      <c r="B42" s="48" t="s">
        <v>70</v>
      </c>
      <c r="C42" s="20" t="s">
        <v>71</v>
      </c>
      <c r="D42" s="22">
        <v>10894000000</v>
      </c>
      <c r="E42" s="22">
        <v>10349300000</v>
      </c>
      <c r="F42" s="22">
        <v>4605532544</v>
      </c>
      <c r="G42" s="23">
        <v>1117919304.8</v>
      </c>
    </row>
    <row r="43" spans="1:7" ht="27.6" x14ac:dyDescent="0.3">
      <c r="A43" s="19" t="s">
        <v>72</v>
      </c>
      <c r="B43" s="20" t="s">
        <v>74</v>
      </c>
      <c r="C43" s="20" t="s">
        <v>73</v>
      </c>
      <c r="D43" s="21">
        <v>2000000</v>
      </c>
      <c r="E43" s="22">
        <v>1900000</v>
      </c>
      <c r="F43" s="22">
        <v>1844289.36</v>
      </c>
      <c r="G43" s="23">
        <v>981651.32</v>
      </c>
    </row>
    <row r="44" spans="1:7" ht="27.6" x14ac:dyDescent="0.3">
      <c r="A44" s="19" t="s">
        <v>72</v>
      </c>
      <c r="B44" s="20" t="s">
        <v>74</v>
      </c>
      <c r="C44" s="20" t="s">
        <v>75</v>
      </c>
      <c r="D44" s="21">
        <v>5000000</v>
      </c>
      <c r="E44" s="22">
        <v>4750000</v>
      </c>
      <c r="F44" s="22">
        <v>4750000</v>
      </c>
      <c r="G44" s="23">
        <v>674838</v>
      </c>
    </row>
    <row r="45" spans="1:7" x14ac:dyDescent="0.3">
      <c r="A45" s="19" t="s">
        <v>72</v>
      </c>
      <c r="B45" s="20" t="s">
        <v>76</v>
      </c>
      <c r="C45" s="20" t="s">
        <v>77</v>
      </c>
      <c r="D45" s="21">
        <v>600000000</v>
      </c>
      <c r="E45" s="22">
        <v>570000000</v>
      </c>
      <c r="F45" s="22">
        <v>569560030</v>
      </c>
      <c r="G45" s="23">
        <v>513029</v>
      </c>
    </row>
    <row r="46" spans="1:7" ht="27.6" x14ac:dyDescent="0.3">
      <c r="A46" s="19" t="s">
        <v>72</v>
      </c>
      <c r="B46" s="20" t="s">
        <v>78</v>
      </c>
      <c r="C46" s="20" t="s">
        <v>79</v>
      </c>
      <c r="D46" s="21">
        <v>725000</v>
      </c>
      <c r="E46" s="22">
        <v>689000</v>
      </c>
      <c r="F46" s="22">
        <v>491794.73</v>
      </c>
      <c r="G46" s="23">
        <v>491794.73</v>
      </c>
    </row>
    <row r="47" spans="1:7" x14ac:dyDescent="0.3">
      <c r="A47" s="19" t="s">
        <v>80</v>
      </c>
      <c r="B47" s="20" t="s">
        <v>81</v>
      </c>
      <c r="C47" s="20" t="s">
        <v>82</v>
      </c>
      <c r="D47" s="21">
        <v>7000000</v>
      </c>
      <c r="E47" s="22">
        <v>6650000</v>
      </c>
      <c r="F47" s="22">
        <v>1102210.6599999999</v>
      </c>
      <c r="G47" s="23">
        <v>1096028.6599999999</v>
      </c>
    </row>
    <row r="48" spans="1:7" x14ac:dyDescent="0.3">
      <c r="A48" s="19" t="s">
        <v>83</v>
      </c>
      <c r="B48" s="20" t="s">
        <v>84</v>
      </c>
      <c r="C48" s="20" t="s">
        <v>85</v>
      </c>
      <c r="D48" s="21">
        <v>100000000</v>
      </c>
      <c r="E48" s="22">
        <v>94976541</v>
      </c>
      <c r="F48" s="22">
        <v>94976540.909999996</v>
      </c>
      <c r="G48" s="23">
        <v>25420572.52</v>
      </c>
    </row>
    <row r="49" spans="1:7" x14ac:dyDescent="0.3">
      <c r="A49" s="19" t="s">
        <v>83</v>
      </c>
      <c r="B49" s="20" t="s">
        <v>84</v>
      </c>
      <c r="C49" s="20" t="s">
        <v>86</v>
      </c>
      <c r="D49" s="22">
        <v>500000000</v>
      </c>
      <c r="E49" s="22">
        <v>474500000</v>
      </c>
      <c r="F49" s="22">
        <v>474500000</v>
      </c>
      <c r="G49" s="23">
        <v>315032329.18000001</v>
      </c>
    </row>
    <row r="50" spans="1:7" x14ac:dyDescent="0.3">
      <c r="A50" s="19" t="s">
        <v>83</v>
      </c>
      <c r="B50" s="48" t="s">
        <v>186</v>
      </c>
      <c r="C50" s="20" t="s">
        <v>87</v>
      </c>
      <c r="D50" s="21">
        <v>0</v>
      </c>
      <c r="E50" s="22">
        <v>0</v>
      </c>
      <c r="F50" s="22">
        <v>1750000</v>
      </c>
      <c r="G50" s="23">
        <v>1299352</v>
      </c>
    </row>
    <row r="51" spans="1:7" x14ac:dyDescent="0.3">
      <c r="A51" s="19" t="s">
        <v>83</v>
      </c>
      <c r="B51" s="48" t="s">
        <v>186</v>
      </c>
      <c r="C51" s="20" t="s">
        <v>88</v>
      </c>
      <c r="D51" s="21">
        <v>0</v>
      </c>
      <c r="E51" s="22">
        <v>0</v>
      </c>
      <c r="F51" s="22">
        <v>125082426</v>
      </c>
      <c r="G51" s="23">
        <v>66293939</v>
      </c>
    </row>
    <row r="52" spans="1:7" ht="27.6" x14ac:dyDescent="0.3">
      <c r="A52" s="19" t="s">
        <v>83</v>
      </c>
      <c r="B52" s="48" t="s">
        <v>89</v>
      </c>
      <c r="C52" s="20" t="s">
        <v>90</v>
      </c>
      <c r="D52" s="21">
        <v>195000000</v>
      </c>
      <c r="E52" s="22">
        <v>185405000</v>
      </c>
      <c r="F52" s="22">
        <v>33191506.129999999</v>
      </c>
      <c r="G52" s="23">
        <v>22339875.969999999</v>
      </c>
    </row>
    <row r="53" spans="1:7" x14ac:dyDescent="0.3">
      <c r="A53" s="19" t="s">
        <v>91</v>
      </c>
      <c r="B53" s="20" t="s">
        <v>92</v>
      </c>
      <c r="C53" s="20" t="s">
        <v>93</v>
      </c>
      <c r="D53" s="21">
        <v>16000000000</v>
      </c>
      <c r="E53" s="22">
        <v>15200000000</v>
      </c>
      <c r="F53" s="22">
        <v>7161869624.1999998</v>
      </c>
      <c r="G53" s="23">
        <v>3976707237.7600002</v>
      </c>
    </row>
    <row r="54" spans="1:7" x14ac:dyDescent="0.3">
      <c r="A54" s="19" t="s">
        <v>94</v>
      </c>
      <c r="B54" s="20" t="s">
        <v>95</v>
      </c>
      <c r="C54" s="20" t="s">
        <v>184</v>
      </c>
      <c r="D54" s="21">
        <v>1000000</v>
      </c>
      <c r="E54" s="22">
        <v>950000</v>
      </c>
      <c r="F54" s="22">
        <v>875000</v>
      </c>
      <c r="G54" s="23">
        <v>286871</v>
      </c>
    </row>
    <row r="55" spans="1:7" ht="27.6" x14ac:dyDescent="0.3">
      <c r="A55" s="19" t="s">
        <v>96</v>
      </c>
      <c r="B55" s="20" t="s">
        <v>95</v>
      </c>
      <c r="C55" s="20" t="s">
        <v>97</v>
      </c>
      <c r="D55" s="21">
        <v>15000000</v>
      </c>
      <c r="E55" s="22">
        <v>14250000</v>
      </c>
      <c r="F55" s="22">
        <v>14242257</v>
      </c>
      <c r="G55" s="23">
        <v>14241916</v>
      </c>
    </row>
    <row r="56" spans="1:7" x14ac:dyDescent="0.3">
      <c r="A56" s="19" t="s">
        <v>98</v>
      </c>
      <c r="B56" s="20" t="s">
        <v>99</v>
      </c>
      <c r="C56" s="20" t="s">
        <v>100</v>
      </c>
      <c r="D56" s="21">
        <v>520000000</v>
      </c>
      <c r="E56" s="22">
        <v>494000000</v>
      </c>
      <c r="F56" s="22">
        <v>117551160.42839999</v>
      </c>
      <c r="G56" s="23">
        <v>104593350.4487</v>
      </c>
    </row>
    <row r="57" spans="1:7" ht="27.6" x14ac:dyDescent="0.3">
      <c r="A57" s="19" t="s">
        <v>98</v>
      </c>
      <c r="B57" s="48" t="s">
        <v>101</v>
      </c>
      <c r="C57" s="20" t="s">
        <v>102</v>
      </c>
      <c r="D57" s="21">
        <v>260000000</v>
      </c>
      <c r="E57" s="22">
        <v>246050000</v>
      </c>
      <c r="F57" s="22">
        <v>243524763.28999999</v>
      </c>
      <c r="G57" s="23">
        <v>240966506.40000001</v>
      </c>
    </row>
    <row r="58" spans="1:7" x14ac:dyDescent="0.3">
      <c r="A58" s="19" t="s">
        <v>98</v>
      </c>
      <c r="B58" s="20" t="s">
        <v>103</v>
      </c>
      <c r="C58" s="20" t="s">
        <v>104</v>
      </c>
      <c r="D58" s="21">
        <v>20000000</v>
      </c>
      <c r="E58" s="22">
        <v>19000000</v>
      </c>
      <c r="F58" s="22">
        <v>19000000</v>
      </c>
      <c r="G58" s="23">
        <v>12594922.85</v>
      </c>
    </row>
    <row r="59" spans="1:7" x14ac:dyDescent="0.3">
      <c r="A59" s="19" t="s">
        <v>105</v>
      </c>
      <c r="B59" s="20" t="s">
        <v>106</v>
      </c>
      <c r="C59" s="20" t="s">
        <v>62</v>
      </c>
      <c r="D59" s="21">
        <v>2000000</v>
      </c>
      <c r="E59" s="22">
        <v>1900000</v>
      </c>
      <c r="F59" s="22">
        <v>1900000</v>
      </c>
      <c r="G59" s="23">
        <v>1900000</v>
      </c>
    </row>
    <row r="60" spans="1:7" x14ac:dyDescent="0.3">
      <c r="A60" s="19" t="s">
        <v>107</v>
      </c>
      <c r="B60" s="20" t="s">
        <v>95</v>
      </c>
      <c r="C60" s="20" t="s">
        <v>108</v>
      </c>
      <c r="D60" s="21">
        <v>2000000</v>
      </c>
      <c r="E60" s="22">
        <v>2000000</v>
      </c>
      <c r="F60" s="22">
        <v>1015122.81</v>
      </c>
      <c r="G60" s="23">
        <v>985603.3</v>
      </c>
    </row>
    <row r="61" spans="1:7" x14ac:dyDescent="0.3">
      <c r="A61" s="19" t="s">
        <v>109</v>
      </c>
      <c r="B61" s="20" t="s">
        <v>110</v>
      </c>
      <c r="C61" s="20" t="s">
        <v>111</v>
      </c>
      <c r="D61" s="21">
        <v>50000000</v>
      </c>
      <c r="E61" s="22">
        <v>47485479</v>
      </c>
      <c r="F61" s="22">
        <v>28175838.809999999</v>
      </c>
      <c r="G61" s="23">
        <v>26231019.030000001</v>
      </c>
    </row>
    <row r="62" spans="1:7" x14ac:dyDescent="0.3">
      <c r="A62" s="19" t="s">
        <v>109</v>
      </c>
      <c r="B62" s="20" t="s">
        <v>110</v>
      </c>
      <c r="C62" s="20" t="s">
        <v>45</v>
      </c>
      <c r="D62" s="21">
        <v>3461000000</v>
      </c>
      <c r="E62" s="22">
        <v>3286813050</v>
      </c>
      <c r="F62" s="22">
        <v>549472177.63999999</v>
      </c>
      <c r="G62" s="23">
        <v>247680426.08000001</v>
      </c>
    </row>
    <row r="63" spans="1:7" x14ac:dyDescent="0.3">
      <c r="A63" s="19" t="s">
        <v>109</v>
      </c>
      <c r="B63" s="20" t="s">
        <v>110</v>
      </c>
      <c r="C63" s="20" t="s">
        <v>112</v>
      </c>
      <c r="D63" s="21">
        <v>10000000</v>
      </c>
      <c r="E63" s="22">
        <v>9496141</v>
      </c>
      <c r="F63" s="22">
        <v>6932102.0800000001</v>
      </c>
      <c r="G63" s="23">
        <v>6773233.0599999996</v>
      </c>
    </row>
    <row r="64" spans="1:7" x14ac:dyDescent="0.3">
      <c r="A64" s="19" t="s">
        <v>109</v>
      </c>
      <c r="B64" s="20" t="s">
        <v>110</v>
      </c>
      <c r="C64" s="20" t="s">
        <v>113</v>
      </c>
      <c r="D64" s="21">
        <v>1008000000</v>
      </c>
      <c r="E64" s="22">
        <v>957589323</v>
      </c>
      <c r="F64" s="22">
        <v>439313834.63</v>
      </c>
      <c r="G64" s="23">
        <v>434083395.94</v>
      </c>
    </row>
    <row r="65" spans="1:9" x14ac:dyDescent="0.3">
      <c r="A65" s="19" t="s">
        <v>109</v>
      </c>
      <c r="B65" s="20" t="s">
        <v>110</v>
      </c>
      <c r="C65" s="20" t="s">
        <v>114</v>
      </c>
      <c r="D65" s="21">
        <v>821000000</v>
      </c>
      <c r="E65" s="22">
        <v>779700948</v>
      </c>
      <c r="F65" s="22">
        <v>490970696.81</v>
      </c>
      <c r="G65" s="23">
        <v>381374708.36000001</v>
      </c>
    </row>
    <row r="66" spans="1:9" x14ac:dyDescent="0.3">
      <c r="A66" s="27" t="s">
        <v>115</v>
      </c>
      <c r="B66" s="24" t="s">
        <v>116</v>
      </c>
      <c r="C66" s="24" t="s">
        <v>117</v>
      </c>
      <c r="D66" s="22">
        <v>15000000</v>
      </c>
      <c r="E66" s="22">
        <v>14250000</v>
      </c>
      <c r="F66" s="22">
        <v>1065515.57</v>
      </c>
      <c r="G66" s="23">
        <v>870014.55</v>
      </c>
    </row>
    <row r="67" spans="1:9" x14ac:dyDescent="0.3">
      <c r="A67" s="27" t="s">
        <v>115</v>
      </c>
      <c r="B67" s="49" t="s">
        <v>118</v>
      </c>
      <c r="C67" s="24" t="s">
        <v>119</v>
      </c>
      <c r="D67" s="22">
        <v>23000000</v>
      </c>
      <c r="E67" s="22">
        <v>21850000</v>
      </c>
      <c r="F67" s="22">
        <v>7777450.9000000004</v>
      </c>
      <c r="G67" s="23">
        <v>1191317.93</v>
      </c>
    </row>
    <row r="68" spans="1:9" x14ac:dyDescent="0.3">
      <c r="A68" s="27" t="s">
        <v>115</v>
      </c>
      <c r="B68" s="24" t="s">
        <v>120</v>
      </c>
      <c r="C68" s="24" t="s">
        <v>121</v>
      </c>
      <c r="D68" s="22">
        <v>6000000</v>
      </c>
      <c r="E68" s="22">
        <v>5700000</v>
      </c>
      <c r="F68" s="22">
        <v>5686505</v>
      </c>
      <c r="G68" s="23">
        <v>5686505</v>
      </c>
    </row>
    <row r="69" spans="1:9" x14ac:dyDescent="0.3">
      <c r="A69" s="27" t="s">
        <v>115</v>
      </c>
      <c r="B69" s="49" t="s">
        <v>122</v>
      </c>
      <c r="C69" s="24" t="s">
        <v>123</v>
      </c>
      <c r="D69" s="22">
        <v>4400000</v>
      </c>
      <c r="E69" s="22">
        <v>4180000</v>
      </c>
      <c r="F69" s="22">
        <v>2725395</v>
      </c>
      <c r="G69" s="23">
        <v>2689105</v>
      </c>
    </row>
    <row r="70" spans="1:9" x14ac:dyDescent="0.3">
      <c r="A70" s="27" t="s">
        <v>115</v>
      </c>
      <c r="B70" s="49" t="s">
        <v>124</v>
      </c>
      <c r="C70" s="24" t="s">
        <v>125</v>
      </c>
      <c r="D70" s="22">
        <v>0</v>
      </c>
      <c r="E70" s="22">
        <v>0</v>
      </c>
      <c r="F70" s="22">
        <v>355510</v>
      </c>
      <c r="G70" s="23">
        <v>82459.839999999997</v>
      </c>
    </row>
    <row r="71" spans="1:9" x14ac:dyDescent="0.3">
      <c r="A71" s="27" t="s">
        <v>115</v>
      </c>
      <c r="B71" s="24" t="s">
        <v>126</v>
      </c>
      <c r="C71" s="24" t="s">
        <v>127</v>
      </c>
      <c r="D71" s="22">
        <v>180000000</v>
      </c>
      <c r="E71" s="22">
        <v>171000000</v>
      </c>
      <c r="F71" s="22">
        <v>8320597.1200000001</v>
      </c>
      <c r="G71" s="23">
        <v>2334554.14</v>
      </c>
    </row>
    <row r="72" spans="1:9" x14ac:dyDescent="0.3">
      <c r="A72" s="19" t="s">
        <v>128</v>
      </c>
      <c r="B72" s="20" t="s">
        <v>129</v>
      </c>
      <c r="C72" s="20" t="s">
        <v>130</v>
      </c>
      <c r="D72" s="21">
        <v>207000000</v>
      </c>
      <c r="E72" s="22">
        <v>207000000</v>
      </c>
      <c r="F72" s="22">
        <v>104530238</v>
      </c>
      <c r="G72" s="23">
        <v>47960352</v>
      </c>
    </row>
    <row r="73" spans="1:9" x14ac:dyDescent="0.3">
      <c r="A73" s="19" t="s">
        <v>128</v>
      </c>
      <c r="B73" s="20" t="s">
        <v>129</v>
      </c>
      <c r="C73" s="20" t="s">
        <v>131</v>
      </c>
      <c r="D73" s="21">
        <v>531000</v>
      </c>
      <c r="E73" s="22">
        <v>531000</v>
      </c>
      <c r="F73" s="22">
        <v>531000</v>
      </c>
      <c r="G73" s="23">
        <v>531000</v>
      </c>
    </row>
    <row r="74" spans="1:9" x14ac:dyDescent="0.3">
      <c r="A74" s="19" t="s">
        <v>128</v>
      </c>
      <c r="B74" s="48" t="s">
        <v>132</v>
      </c>
      <c r="C74" s="20" t="s">
        <v>133</v>
      </c>
      <c r="D74" s="21">
        <v>1100000</v>
      </c>
      <c r="E74" s="22">
        <v>1100000</v>
      </c>
      <c r="F74" s="22">
        <v>876199</v>
      </c>
      <c r="G74" s="23">
        <v>850321</v>
      </c>
    </row>
    <row r="75" spans="1:9" x14ac:dyDescent="0.3">
      <c r="A75" s="19" t="s">
        <v>128</v>
      </c>
      <c r="B75" s="20" t="s">
        <v>134</v>
      </c>
      <c r="C75" s="20" t="s">
        <v>135</v>
      </c>
      <c r="D75" s="21">
        <v>6000000</v>
      </c>
      <c r="E75" s="22">
        <v>6000000</v>
      </c>
      <c r="F75" s="22">
        <v>5999999.2300000004</v>
      </c>
      <c r="G75" s="23">
        <v>5264973.5599999996</v>
      </c>
    </row>
    <row r="76" spans="1:9" x14ac:dyDescent="0.3">
      <c r="A76" s="19" t="s">
        <v>128</v>
      </c>
      <c r="B76" s="20" t="s">
        <v>134</v>
      </c>
      <c r="C76" s="20" t="s">
        <v>136</v>
      </c>
      <c r="D76" s="21">
        <v>21000000</v>
      </c>
      <c r="E76" s="22">
        <v>21000000</v>
      </c>
      <c r="F76" s="22">
        <v>17617118.100000001</v>
      </c>
      <c r="G76" s="23">
        <v>13883838.41</v>
      </c>
    </row>
    <row r="77" spans="1:9" ht="41.4" x14ac:dyDescent="0.3">
      <c r="A77" s="28" t="s">
        <v>137</v>
      </c>
      <c r="B77" s="29" t="s">
        <v>138</v>
      </c>
      <c r="C77" s="29" t="s">
        <v>139</v>
      </c>
      <c r="D77" s="21">
        <v>16000000</v>
      </c>
      <c r="E77" s="22">
        <v>15700000</v>
      </c>
      <c r="F77" s="22">
        <v>0</v>
      </c>
      <c r="G77" s="23">
        <v>0</v>
      </c>
    </row>
    <row r="78" spans="1:9" ht="14.4" thickBot="1" x14ac:dyDescent="0.35">
      <c r="A78" s="30" t="s">
        <v>140</v>
      </c>
      <c r="B78" s="31"/>
      <c r="C78" s="31"/>
      <c r="D78" s="32">
        <f>SUM(D4:D77)</f>
        <v>50509684000</v>
      </c>
      <c r="E78" s="32">
        <f>SUM(E4:E77)</f>
        <v>47985748843</v>
      </c>
      <c r="F78" s="32">
        <f>SUM(F4:F77)</f>
        <v>34017448869.578403</v>
      </c>
      <c r="G78" s="32">
        <f>SUM(G4:G77)</f>
        <v>17499936578.088699</v>
      </c>
    </row>
    <row r="79" spans="1:9" x14ac:dyDescent="0.3">
      <c r="A79" s="33"/>
      <c r="D79" s="34"/>
      <c r="E79" s="34"/>
      <c r="F79" s="34"/>
      <c r="G79" s="34"/>
      <c r="I79" s="35"/>
    </row>
    <row r="80" spans="1:9" x14ac:dyDescent="0.3">
      <c r="A80" s="9" t="s">
        <v>141</v>
      </c>
      <c r="G80" s="36"/>
    </row>
    <row r="81" spans="1:7" x14ac:dyDescent="0.3">
      <c r="A81" s="9" t="s">
        <v>142</v>
      </c>
      <c r="G81" s="36"/>
    </row>
    <row r="82" spans="1:7" x14ac:dyDescent="0.3">
      <c r="A82" s="9" t="s">
        <v>143</v>
      </c>
      <c r="F82" s="37"/>
      <c r="G82" s="38"/>
    </row>
    <row r="83" spans="1:7" x14ac:dyDescent="0.3">
      <c r="A83" s="9" t="s">
        <v>144</v>
      </c>
    </row>
    <row r="84" spans="1:7" x14ac:dyDescent="0.3">
      <c r="A84" s="9" t="s">
        <v>145</v>
      </c>
    </row>
    <row r="85" spans="1:7" s="41" customFormat="1" x14ac:dyDescent="0.3">
      <c r="A85" s="39" t="s">
        <v>146</v>
      </c>
      <c r="B85" s="40"/>
      <c r="D85" s="42"/>
      <c r="E85" s="43"/>
      <c r="F85" s="42"/>
      <c r="G85" s="42"/>
    </row>
    <row r="86" spans="1:7" x14ac:dyDescent="0.3">
      <c r="A86" s="9" t="s">
        <v>147</v>
      </c>
      <c r="B86" s="44"/>
    </row>
    <row r="87" spans="1:7" x14ac:dyDescent="0.3">
      <c r="A87" s="9" t="s">
        <v>164</v>
      </c>
    </row>
    <row r="88" spans="1:7" ht="14.4" x14ac:dyDescent="0.3">
      <c r="E88" s="1"/>
      <c r="G88" s="36"/>
    </row>
    <row r="90" spans="1:7" x14ac:dyDescent="0.3">
      <c r="F90" s="45"/>
      <c r="G90" s="45"/>
    </row>
  </sheetData>
  <autoFilter ref="A3:G87"/>
  <mergeCells count="1">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MetaData</vt:lpstr>
      <vt:lpstr>Dataset_By PROGRAM_Sept 30</vt:lpstr>
    </vt:vector>
  </TitlesOfParts>
  <Company>FEMA.NET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Montemayor, Bruce</dc:creator>
  <cp:lastModifiedBy>Montemayor, Bruce</cp:lastModifiedBy>
  <dcterms:created xsi:type="dcterms:W3CDTF">2015-10-14T18:50:27Z</dcterms:created>
  <dcterms:modified xsi:type="dcterms:W3CDTF">2015-12-04T17:32:44Z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-855766714</vt:i4>
  </property>
  <property fmtid="{D5CDD505-2E9C-101B-9397-08002B2CF9AE}" pid="3" name="_NewReviewCycle">
    <vt:lpwstr/>
  </property>
  <property fmtid="{D5CDD505-2E9C-101B-9397-08002B2CF9AE}" pid="4" name="_EmailSubject">
    <vt:lpwstr>Sandy PMO data for posting by OpenFEMA (data previously on recovery.gov)</vt:lpwstr>
  </property>
  <property fmtid="{D5CDD505-2E9C-101B-9397-08002B2CF9AE}" pid="5" name="_AuthorEmail">
    <vt:lpwstr>alma.suarez@associates.fema.dhs.gov</vt:lpwstr>
  </property>
  <property fmtid="{D5CDD505-2E9C-101B-9397-08002B2CF9AE}" pid="6" name="_AuthorEmailDisplayName">
    <vt:lpwstr>Suarez, Alma (CTR)</vt:lpwstr>
  </property>
  <property fmtid="{D5CDD505-2E9C-101B-9397-08002B2CF9AE}" pid="7" name="_ReviewingToolsShownOnce">
    <vt:lpwstr/>
  </property>
</Properties>
</file>